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SHIQ\Desktop\ENV LAB\5.PIPE LINE LAYOUT\"/>
    </mc:Choice>
  </mc:AlternateContent>
  <bookViews>
    <workbookView xWindow="0" yWindow="0" windowWidth="20490" windowHeight="71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6" i="1" l="1"/>
  <c r="I55" i="1"/>
  <c r="S20" i="1"/>
  <c r="S19" i="1"/>
  <c r="I20" i="1"/>
  <c r="I19" i="1"/>
  <c r="C45" i="1" l="1"/>
  <c r="M12" i="1"/>
  <c r="C46" i="1" s="1"/>
  <c r="C12" i="1"/>
  <c r="C13" i="1" s="1"/>
  <c r="E46" i="1"/>
  <c r="E45" i="1"/>
  <c r="O13" i="1"/>
  <c r="O12" i="1"/>
  <c r="M13" i="1" l="1"/>
  <c r="E20" i="1"/>
  <c r="E19" i="1"/>
  <c r="O20" i="1"/>
  <c r="O19" i="1"/>
  <c r="E56" i="1"/>
  <c r="E55" i="1"/>
  <c r="D56" i="1"/>
  <c r="F56" i="1" s="1"/>
  <c r="G56" i="1" s="1"/>
  <c r="H56" i="1" s="1"/>
  <c r="D55" i="1"/>
  <c r="F55" i="1" s="1"/>
  <c r="G55" i="1" s="1"/>
  <c r="H55" i="1" s="1"/>
  <c r="N20" i="1"/>
  <c r="N19" i="1"/>
  <c r="D20" i="1"/>
  <c r="F20" i="1" s="1"/>
  <c r="G20" i="1" s="1"/>
  <c r="H20" i="1" s="1"/>
  <c r="D19" i="1"/>
  <c r="F19" i="1" s="1"/>
  <c r="G19" i="1" s="1"/>
  <c r="H19" i="1" s="1"/>
  <c r="P19" i="1" l="1"/>
  <c r="Q19" i="1" s="1"/>
  <c r="R19" i="1" s="1"/>
  <c r="P20" i="1"/>
  <c r="Q20" i="1" s="1"/>
  <c r="R20" i="1" s="1"/>
  <c r="D46" i="1"/>
  <c r="F46" i="1" s="1"/>
  <c r="G46" i="1" s="1"/>
  <c r="D45" i="1"/>
  <c r="F45" i="1" s="1"/>
  <c r="G45" i="1" s="1"/>
  <c r="N13" i="1"/>
  <c r="P13" i="1" s="1"/>
  <c r="Q13" i="1" s="1"/>
  <c r="N12" i="1"/>
  <c r="P12" i="1" s="1"/>
  <c r="Q12" i="1" s="1"/>
  <c r="D13" i="1"/>
  <c r="F13" i="1" s="1"/>
  <c r="G13" i="1" s="1"/>
  <c r="D12" i="1"/>
  <c r="F12" i="1" s="1"/>
  <c r="G12" i="1" s="1"/>
</calcChain>
</file>

<file path=xl/sharedStrings.xml><?xml version="1.0" encoding="utf-8"?>
<sst xmlns="http://schemas.openxmlformats.org/spreadsheetml/2006/main" count="80" uniqueCount="24">
  <si>
    <t>Node</t>
  </si>
  <si>
    <t>Supply (lpd)</t>
  </si>
  <si>
    <t>Supply (cuft/sec)</t>
  </si>
  <si>
    <t xml:space="preserve">Dia. Of Pipe req. (inch) </t>
  </si>
  <si>
    <t>Area of Pipe req. (sq.inch.)</t>
  </si>
  <si>
    <t xml:space="preserve">Dia. Of Pipe provided (inch) </t>
  </si>
  <si>
    <t>Length    (ft)</t>
  </si>
  <si>
    <t>Head Loss      (ft)</t>
  </si>
  <si>
    <t>Pressure Available (psi)</t>
  </si>
  <si>
    <t>Comments</t>
  </si>
  <si>
    <t>1-2</t>
  </si>
  <si>
    <t>1-3</t>
  </si>
  <si>
    <t>Path 1</t>
  </si>
  <si>
    <t xml:space="preserve"> </t>
  </si>
  <si>
    <t>Path 2</t>
  </si>
  <si>
    <t>OK</t>
  </si>
  <si>
    <t>Water Distribution Network Design</t>
  </si>
  <si>
    <t>For Pump 4 :</t>
  </si>
  <si>
    <t xml:space="preserve"> Water Distribution Layout Design by Dead-end System</t>
  </si>
  <si>
    <t>After 20 years Water Demand :</t>
  </si>
  <si>
    <t>After 10 years Water Demand :</t>
  </si>
  <si>
    <t>Present Water Demand :</t>
  </si>
  <si>
    <t>Head Loss      (psi)</t>
  </si>
  <si>
    <t>Total Head           Loss                        (psi)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</si>
</sst>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0"/>
    <numFmt numFmtId="165" formatCode="0.0000"/>
    <numFmt numFmtId="166" formatCode="0.0"/>
    <numFmt numFmtId="167" formatCode="0.000"/>
  </numFmts>
  <fonts count="8">
    <font>
      <sz val="11"/>
      <color theme="1"/>
      <name val="Calibri"/>
      <family val="2"/>
      <scheme val="minor"/>
    </font>
    <font>
      <b/>
      <u/>
      <sz val="16"/>
      <color rgb="FFFF0000"/>
      <name val="Calibri-Bold"/>
    </font>
    <font>
      <b/>
      <u/>
      <sz val="12"/>
      <color rgb="FF7030A0"/>
      <name val="Arial-BoldMT"/>
    </font>
    <font>
      <b/>
      <u/>
      <sz val="11"/>
      <color rgb="FF7030A0"/>
      <name val="Arial-BoldMT"/>
    </font>
    <font>
      <b/>
      <u/>
      <sz val="11"/>
      <color theme="1"/>
      <name val="Arial-BoldMT"/>
    </font>
    <font>
      <sz val="11"/>
      <color theme="1"/>
      <name val="Arial-BoldMT"/>
    </font>
    <font>
      <b/>
      <u/>
      <sz val="16"/>
      <color theme="1"/>
      <name val="Calibri-Bold"/>
    </font>
    <font>
      <b/>
      <u/>
      <sz val="12"/>
      <color theme="1"/>
      <name val="Arial-BoldMT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165" fontId="0" fillId="0" borderId="8" xfId="0" applyNumberFormat="1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166" fontId="0" fillId="0" borderId="8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167" fontId="0" fillId="0" borderId="1" xfId="0" applyNumberFormat="1" applyBorder="1" applyAlignment="1">
      <alignment horizontal="center" vertical="center"/>
    </xf>
    <xf numFmtId="167" fontId="0" fillId="0" borderId="8" xfId="0" applyNumberFormat="1" applyBorder="1" applyAlignment="1">
      <alignment horizontal="center" vertical="center"/>
    </xf>
    <xf numFmtId="2" fontId="0" fillId="0" borderId="8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453"/>
  <sheetViews>
    <sheetView tabSelected="1" topLeftCell="A7" workbookViewId="0">
      <selection activeCell="N54" sqref="N54"/>
    </sheetView>
  </sheetViews>
  <sheetFormatPr defaultRowHeight="15"/>
  <cols>
    <col min="1" max="1" width="2.28515625" customWidth="1"/>
    <col min="2" max="3" width="8" customWidth="1"/>
    <col min="4" max="4" width="9.28515625" customWidth="1"/>
    <col min="5" max="5" width="11.28515625" customWidth="1"/>
    <col min="6" max="6" width="10.140625" customWidth="1"/>
    <col min="7" max="7" width="9.7109375" customWidth="1"/>
    <col min="8" max="8" width="11.5703125" customWidth="1"/>
    <col min="10" max="10" width="10.5703125" customWidth="1"/>
    <col min="11" max="11" width="1.42578125" customWidth="1"/>
    <col min="14" max="14" width="9.42578125" customWidth="1"/>
    <col min="15" max="15" width="11.140625" customWidth="1"/>
    <col min="18" max="18" width="10.5703125" customWidth="1"/>
    <col min="20" max="20" width="10.42578125" customWidth="1"/>
  </cols>
  <sheetData>
    <row r="1" spans="2:38" ht="20.25">
      <c r="C1" s="31" t="s">
        <v>16</v>
      </c>
      <c r="D1" s="31"/>
      <c r="E1" s="31"/>
      <c r="F1" s="31"/>
      <c r="G1" s="31"/>
      <c r="H1" s="31"/>
    </row>
    <row r="2" spans="2:38" ht="20.25">
      <c r="C2" s="27"/>
      <c r="D2" s="27"/>
      <c r="E2" s="27"/>
      <c r="F2" s="27"/>
      <c r="G2" s="27"/>
      <c r="H2" s="27"/>
    </row>
    <row r="3" spans="2:38" ht="20.25">
      <c r="C3" s="27"/>
      <c r="D3" s="27"/>
      <c r="E3" s="27"/>
      <c r="F3" s="27"/>
      <c r="G3" s="27"/>
      <c r="H3" s="27"/>
    </row>
    <row r="4" spans="2:38" ht="15.75">
      <c r="B4" s="32" t="s">
        <v>18</v>
      </c>
      <c r="C4" s="32"/>
      <c r="D4" s="32"/>
      <c r="E4" s="32"/>
      <c r="F4" s="32"/>
      <c r="G4" s="32"/>
      <c r="H4" s="32"/>
      <c r="L4" s="32" t="s">
        <v>18</v>
      </c>
      <c r="M4" s="32"/>
      <c r="N4" s="32"/>
      <c r="O4" s="32"/>
      <c r="P4" s="32"/>
      <c r="Q4" s="32"/>
      <c r="R4" s="32"/>
    </row>
    <row r="5" spans="2:38" ht="15.75">
      <c r="B5" s="28"/>
      <c r="C5" s="28"/>
      <c r="D5" s="28"/>
      <c r="E5" s="28"/>
      <c r="F5" s="28"/>
      <c r="G5" s="28"/>
      <c r="H5" s="28"/>
      <c r="L5" s="28"/>
      <c r="M5" s="28"/>
      <c r="N5" s="28"/>
      <c r="O5" s="28"/>
      <c r="P5" s="28"/>
      <c r="Q5" s="28"/>
      <c r="R5" s="28"/>
    </row>
    <row r="6" spans="2:38">
      <c r="B6" s="29"/>
      <c r="C6" s="29"/>
      <c r="D6" s="29"/>
      <c r="E6" s="29"/>
      <c r="F6" s="29"/>
      <c r="G6" s="29"/>
      <c r="L6" s="29"/>
      <c r="M6" s="29"/>
      <c r="N6" s="29"/>
      <c r="O6" s="29"/>
      <c r="P6" s="29"/>
      <c r="Q6" s="29"/>
    </row>
    <row r="7" spans="2:38">
      <c r="B7" s="33" t="s">
        <v>17</v>
      </c>
      <c r="C7" s="33"/>
      <c r="D7" s="29"/>
      <c r="E7" s="29"/>
      <c r="F7" s="29"/>
      <c r="G7" s="29"/>
      <c r="L7" s="33" t="s">
        <v>17</v>
      </c>
      <c r="M7" s="33"/>
      <c r="N7" s="29"/>
      <c r="O7" s="29"/>
      <c r="P7" s="29"/>
      <c r="Q7" s="29"/>
    </row>
    <row r="8" spans="2:38">
      <c r="B8" s="30"/>
      <c r="C8" s="30"/>
      <c r="D8" s="29"/>
      <c r="E8" s="29"/>
      <c r="F8" s="29"/>
      <c r="G8" s="29"/>
      <c r="L8" s="30"/>
      <c r="M8" s="30"/>
      <c r="N8" s="29"/>
      <c r="O8" s="29"/>
      <c r="P8" s="29"/>
      <c r="Q8" s="29"/>
    </row>
    <row r="9" spans="2:38">
      <c r="B9" s="29"/>
      <c r="C9" s="34" t="s">
        <v>21</v>
      </c>
      <c r="D9" s="34"/>
      <c r="E9" s="34"/>
      <c r="F9" s="29"/>
      <c r="G9" s="29"/>
      <c r="L9" s="29"/>
      <c r="M9" s="34" t="s">
        <v>20</v>
      </c>
      <c r="N9" s="34"/>
      <c r="O9" s="34"/>
      <c r="P9" s="29"/>
      <c r="Q9" s="29"/>
    </row>
    <row r="10" spans="2:38" ht="15.75" thickBot="1"/>
    <row r="11" spans="2:38" s="2" customFormat="1" ht="60">
      <c r="B11" s="5" t="s">
        <v>0</v>
      </c>
      <c r="C11" s="6" t="s">
        <v>1</v>
      </c>
      <c r="D11" s="6" t="s">
        <v>2</v>
      </c>
      <c r="E11" s="6" t="s">
        <v>6</v>
      </c>
      <c r="F11" s="6" t="s">
        <v>4</v>
      </c>
      <c r="G11" s="6" t="s">
        <v>3</v>
      </c>
      <c r="H11" s="7" t="s">
        <v>5</v>
      </c>
      <c r="L11" s="5" t="s">
        <v>0</v>
      </c>
      <c r="M11" s="6" t="s">
        <v>1</v>
      </c>
      <c r="N11" s="6" t="s">
        <v>2</v>
      </c>
      <c r="O11" s="6" t="s">
        <v>6</v>
      </c>
      <c r="P11" s="6" t="s">
        <v>4</v>
      </c>
      <c r="Q11" s="6" t="s">
        <v>3</v>
      </c>
      <c r="R11" s="7" t="s">
        <v>5</v>
      </c>
    </row>
    <row r="12" spans="2:38" ht="28.5" customHeight="1">
      <c r="B12" s="8" t="s">
        <v>10</v>
      </c>
      <c r="C12" s="3">
        <f>4000+15000</f>
        <v>19000</v>
      </c>
      <c r="D12" s="3">
        <f>(C12*3.2808*3.2808*3.2808)/(1000*24*3600)</f>
        <v>7.7656735035200016E-3</v>
      </c>
      <c r="E12" s="3">
        <v>194</v>
      </c>
      <c r="F12" s="14">
        <f>(D12*12*12)/3</f>
        <v>0.37275232816896003</v>
      </c>
      <c r="G12" s="17">
        <f>SQRT((F12*4)/3.141592654)</f>
        <v>0.68891436663408923</v>
      </c>
      <c r="H12" s="9">
        <v>2</v>
      </c>
      <c r="I12" s="1"/>
      <c r="J12" s="1"/>
      <c r="K12" s="1"/>
      <c r="L12" s="8" t="s">
        <v>10</v>
      </c>
      <c r="M12" s="3">
        <f>4418+15000</f>
        <v>19418</v>
      </c>
      <c r="N12" s="13">
        <f>(M12*3.2808*3.2808*3.2808)/(1000*24*3600)</f>
        <v>7.9365183205974427E-3</v>
      </c>
      <c r="O12" s="3">
        <f>E12</f>
        <v>194</v>
      </c>
      <c r="P12" s="14">
        <f>(N12*12*12)/3</f>
        <v>0.38095287938867733</v>
      </c>
      <c r="Q12" s="17">
        <f>SQRT((P12*4)/3.141592654)</f>
        <v>0.69645119761190388</v>
      </c>
      <c r="R12" s="9">
        <v>2</v>
      </c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</row>
    <row r="13" spans="2:38" ht="30.75" customHeight="1" thickBot="1">
      <c r="B13" s="10" t="s">
        <v>11</v>
      </c>
      <c r="C13" s="11">
        <f>C12-1500</f>
        <v>17500</v>
      </c>
      <c r="D13" s="15">
        <f>(C13*3.2808*3.2808*3.2808)/(1000*24*3600)</f>
        <v>7.1525940164000002E-3</v>
      </c>
      <c r="E13" s="11">
        <v>239.5</v>
      </c>
      <c r="F13" s="16">
        <f>(D13*12*12)/3</f>
        <v>0.3433245127872</v>
      </c>
      <c r="G13" s="18">
        <f>SQRT((F13*4)/3.141592654)</f>
        <v>0.6611613617722365</v>
      </c>
      <c r="H13" s="12">
        <v>2</v>
      </c>
      <c r="I13" s="1"/>
      <c r="J13" s="1"/>
      <c r="K13" s="1"/>
      <c r="L13" s="10" t="s">
        <v>11</v>
      </c>
      <c r="M13" s="11">
        <f>M12-1500</f>
        <v>17918</v>
      </c>
      <c r="N13" s="15">
        <f>(M13*3.2808*3.2808*3.2808)/(1000*24*3600)</f>
        <v>7.3234388334774405E-3</v>
      </c>
      <c r="O13" s="11">
        <f>E13</f>
        <v>239.5</v>
      </c>
      <c r="P13" s="16">
        <f>(N13*12*12)/3</f>
        <v>0.35152506400691713</v>
      </c>
      <c r="Q13" s="25">
        <f>SQRT((P13*4)/3.141592654)</f>
        <v>0.66901092098763593</v>
      </c>
      <c r="R13" s="12">
        <v>2</v>
      </c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</row>
    <row r="14" spans="2:38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</row>
    <row r="15" spans="2:38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</row>
    <row r="16" spans="2:38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</row>
    <row r="17" spans="1:38" ht="15.75" thickBot="1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</row>
    <row r="18" spans="1:38" s="2" customFormat="1" ht="48" customHeight="1">
      <c r="B18" s="5"/>
      <c r="C18" s="6" t="s">
        <v>0</v>
      </c>
      <c r="D18" s="6" t="s">
        <v>6</v>
      </c>
      <c r="E18" s="6" t="s">
        <v>5</v>
      </c>
      <c r="F18" s="6" t="s">
        <v>7</v>
      </c>
      <c r="G18" s="6" t="s">
        <v>22</v>
      </c>
      <c r="H18" s="6" t="s">
        <v>23</v>
      </c>
      <c r="I18" s="6" t="s">
        <v>8</v>
      </c>
      <c r="J18" s="7" t="s">
        <v>9</v>
      </c>
      <c r="L18" s="5"/>
      <c r="M18" s="6" t="s">
        <v>0</v>
      </c>
      <c r="N18" s="6" t="s">
        <v>6</v>
      </c>
      <c r="O18" s="6" t="s">
        <v>5</v>
      </c>
      <c r="P18" s="6" t="s">
        <v>7</v>
      </c>
      <c r="Q18" s="6" t="s">
        <v>22</v>
      </c>
      <c r="R18" s="6" t="s">
        <v>23</v>
      </c>
      <c r="S18" s="6" t="s">
        <v>8</v>
      </c>
      <c r="T18" s="7" t="s">
        <v>9</v>
      </c>
    </row>
    <row r="19" spans="1:38" ht="29.25" customHeight="1">
      <c r="B19" s="19" t="s">
        <v>12</v>
      </c>
      <c r="C19" s="21" t="s">
        <v>10</v>
      </c>
      <c r="D19" s="3">
        <f>E12</f>
        <v>194</v>
      </c>
      <c r="E19" s="3">
        <f>H12</f>
        <v>2</v>
      </c>
      <c r="F19" s="23">
        <f>(0.01*D19*POWER(3,2)*12)/(2*32.2*E19)</f>
        <v>1.6267080745341613</v>
      </c>
      <c r="G19" s="23">
        <f>(F19*62.4)/144</f>
        <v>0.70490683229813655</v>
      </c>
      <c r="H19" s="23">
        <f>G19</f>
        <v>0.70490683229813655</v>
      </c>
      <c r="I19" s="26">
        <f>60-0.705</f>
        <v>59.295000000000002</v>
      </c>
      <c r="J19" s="9" t="s">
        <v>15</v>
      </c>
      <c r="K19" s="1"/>
      <c r="L19" s="19" t="s">
        <v>12</v>
      </c>
      <c r="M19" s="21" t="s">
        <v>10</v>
      </c>
      <c r="N19" s="3">
        <f>O12</f>
        <v>194</v>
      </c>
      <c r="O19" s="3">
        <f>R12</f>
        <v>2</v>
      </c>
      <c r="P19" s="23">
        <f>(0.01*N19*POWER(3,2)*12)/(2*32.2*O19)</f>
        <v>1.6267080745341613</v>
      </c>
      <c r="Q19" s="23">
        <f>(P19*62.4)/144</f>
        <v>0.70490683229813655</v>
      </c>
      <c r="R19" s="23">
        <f>Q19</f>
        <v>0.70490683229813655</v>
      </c>
      <c r="S19" s="26">
        <f>60-R19</f>
        <v>59.295093167701864</v>
      </c>
      <c r="T19" s="9" t="s">
        <v>15</v>
      </c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</row>
    <row r="20" spans="1:38" ht="30.75" customHeight="1" thickBot="1">
      <c r="A20" t="s">
        <v>13</v>
      </c>
      <c r="B20" s="20" t="s">
        <v>14</v>
      </c>
      <c r="C20" s="22" t="s">
        <v>11</v>
      </c>
      <c r="D20" s="11">
        <f>E13</f>
        <v>239.5</v>
      </c>
      <c r="E20" s="11">
        <f>H13</f>
        <v>2</v>
      </c>
      <c r="F20" s="24">
        <f>(0.01*D20*POWER(3,2)*12)/(2*32.2*E20)</f>
        <v>2.0082298136645957</v>
      </c>
      <c r="G20" s="24">
        <f>(F20*62.4)/144</f>
        <v>0.87023291925465818</v>
      </c>
      <c r="H20" s="24">
        <f>G20</f>
        <v>0.87023291925465818</v>
      </c>
      <c r="I20" s="25">
        <f>60-0.705</f>
        <v>59.295000000000002</v>
      </c>
      <c r="J20" s="12" t="s">
        <v>15</v>
      </c>
      <c r="K20" s="1"/>
      <c r="L20" s="20" t="s">
        <v>14</v>
      </c>
      <c r="M20" s="22" t="s">
        <v>11</v>
      </c>
      <c r="N20" s="11">
        <f>O13</f>
        <v>239.5</v>
      </c>
      <c r="O20" s="11">
        <f>R13</f>
        <v>2</v>
      </c>
      <c r="P20" s="24">
        <f>(0.01*N20*POWER(3,2)*12)/(2*32.2*O20)</f>
        <v>2.0082298136645957</v>
      </c>
      <c r="Q20" s="24">
        <f>(P20*62.4)/144</f>
        <v>0.87023291925465818</v>
      </c>
      <c r="R20" s="24">
        <f>Q20</f>
        <v>0.87023291925465818</v>
      </c>
      <c r="S20" s="25">
        <f>60-R20</f>
        <v>59.129767080745339</v>
      </c>
      <c r="T20" s="12" t="s">
        <v>15</v>
      </c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</row>
    <row r="21" spans="1:38">
      <c r="B21" s="4"/>
      <c r="C21" s="4"/>
      <c r="D21" s="4"/>
      <c r="E21" s="4"/>
      <c r="F21" s="4"/>
      <c r="G21" s="4"/>
      <c r="H21" s="4"/>
      <c r="I21" s="4"/>
      <c r="J21" s="4"/>
      <c r="K21" s="1"/>
      <c r="L21" s="4"/>
      <c r="M21" s="4"/>
      <c r="N21" s="4"/>
      <c r="O21" s="4"/>
      <c r="P21" s="4"/>
      <c r="Q21" s="4"/>
      <c r="R21" s="4"/>
      <c r="S21" s="4"/>
      <c r="T21" s="4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</row>
    <row r="22" spans="1:38">
      <c r="B22" s="4"/>
      <c r="C22" s="4"/>
      <c r="D22" s="4"/>
      <c r="E22" s="4"/>
      <c r="F22" s="4"/>
      <c r="G22" s="4"/>
      <c r="H22" s="4"/>
      <c r="I22" s="4"/>
      <c r="J22" s="4"/>
      <c r="K22" s="1"/>
      <c r="L22" s="4"/>
      <c r="M22" s="4"/>
      <c r="N22" s="4"/>
      <c r="O22" s="4"/>
      <c r="P22" s="4"/>
      <c r="Q22" s="4"/>
      <c r="R22" s="4"/>
      <c r="S22" s="4"/>
      <c r="T22" s="4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</row>
    <row r="23" spans="1:38">
      <c r="B23" s="4"/>
      <c r="C23" s="4"/>
      <c r="D23" s="4"/>
      <c r="E23" s="4"/>
      <c r="F23" s="4"/>
      <c r="G23" s="4"/>
      <c r="H23" s="4"/>
      <c r="I23" s="4"/>
      <c r="J23" s="4"/>
      <c r="K23" s="1"/>
      <c r="L23" s="4"/>
      <c r="M23" s="4"/>
      <c r="N23" s="4"/>
      <c r="O23" s="4"/>
      <c r="P23" s="4"/>
      <c r="Q23" s="4"/>
      <c r="R23" s="4"/>
      <c r="S23" s="4"/>
      <c r="T23" s="4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</row>
    <row r="24" spans="1:38">
      <c r="B24" s="4"/>
      <c r="C24" s="4"/>
      <c r="D24" s="4"/>
      <c r="E24" s="4"/>
      <c r="F24" s="4"/>
      <c r="G24" s="4"/>
      <c r="H24" s="4"/>
      <c r="I24" s="4"/>
      <c r="J24" s="4"/>
      <c r="K24" s="1"/>
      <c r="L24" s="4"/>
      <c r="M24" s="4"/>
      <c r="N24" s="4"/>
      <c r="O24" s="4"/>
      <c r="P24" s="4"/>
      <c r="Q24" s="4"/>
      <c r="R24" s="4"/>
      <c r="S24" s="4"/>
      <c r="T24" s="4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</row>
    <row r="25" spans="1:38">
      <c r="B25" s="4"/>
      <c r="C25" s="4"/>
      <c r="D25" s="4"/>
      <c r="E25" s="4"/>
      <c r="F25" s="4"/>
      <c r="G25" s="4"/>
      <c r="H25" s="4"/>
      <c r="I25" s="4"/>
      <c r="J25" s="4"/>
      <c r="K25" s="1"/>
      <c r="L25" s="4"/>
      <c r="M25" s="4"/>
      <c r="N25" s="4"/>
      <c r="O25" s="4"/>
      <c r="P25" s="4"/>
      <c r="Q25" s="4"/>
      <c r="R25" s="4"/>
      <c r="S25" s="4"/>
      <c r="T25" s="4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</row>
    <row r="26" spans="1:38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</row>
    <row r="27" spans="1:38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</row>
    <row r="28" spans="1:38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</row>
    <row r="29" spans="1:38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</row>
    <row r="30" spans="1:38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</row>
    <row r="31" spans="1:38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</row>
    <row r="32" spans="1:38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</row>
    <row r="33" spans="2:38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</row>
    <row r="34" spans="2:38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</row>
    <row r="35" spans="2:38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</row>
    <row r="36" spans="2:38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</row>
    <row r="37" spans="2:38" ht="15.75">
      <c r="B37" s="32" t="s">
        <v>18</v>
      </c>
      <c r="C37" s="32"/>
      <c r="D37" s="32"/>
      <c r="E37" s="32"/>
      <c r="F37" s="32"/>
      <c r="G37" s="32"/>
      <c r="H37" s="32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</row>
    <row r="38" spans="2:38" ht="15.75">
      <c r="B38" s="28"/>
      <c r="C38" s="28"/>
      <c r="D38" s="28"/>
      <c r="E38" s="28"/>
      <c r="F38" s="28"/>
      <c r="G38" s="28"/>
      <c r="H38" s="28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</row>
    <row r="39" spans="2:38">
      <c r="B39" s="29"/>
      <c r="C39" s="29"/>
      <c r="D39" s="29"/>
      <c r="E39" s="29"/>
      <c r="F39" s="29"/>
      <c r="G39" s="29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</row>
    <row r="40" spans="2:38">
      <c r="B40" s="33" t="s">
        <v>17</v>
      </c>
      <c r="C40" s="33"/>
      <c r="D40" s="29"/>
      <c r="E40" s="29"/>
      <c r="F40" s="29"/>
      <c r="G40" s="29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</row>
    <row r="41" spans="2:38">
      <c r="B41" s="30"/>
      <c r="C41" s="30"/>
      <c r="D41" s="29"/>
      <c r="E41" s="29"/>
      <c r="F41" s="29"/>
      <c r="G41" s="29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</row>
    <row r="42" spans="2:38">
      <c r="B42" s="29"/>
      <c r="C42" s="34" t="s">
        <v>19</v>
      </c>
      <c r="D42" s="34"/>
      <c r="E42" s="34"/>
      <c r="F42" s="29"/>
      <c r="G42" s="29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</row>
    <row r="43" spans="2:38" ht="15.75" thickBot="1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</row>
    <row r="44" spans="2:38" ht="45">
      <c r="B44" s="5" t="s">
        <v>0</v>
      </c>
      <c r="C44" s="6" t="s">
        <v>1</v>
      </c>
      <c r="D44" s="6" t="s">
        <v>2</v>
      </c>
      <c r="E44" s="6" t="s">
        <v>6</v>
      </c>
      <c r="F44" s="6" t="s">
        <v>4</v>
      </c>
      <c r="G44" s="6" t="s">
        <v>3</v>
      </c>
      <c r="H44" s="7" t="s">
        <v>5</v>
      </c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</row>
    <row r="45" spans="2:38" ht="29.25" customHeight="1">
      <c r="B45" s="8" t="s">
        <v>10</v>
      </c>
      <c r="C45" s="3">
        <f>4881+15000</f>
        <v>19881</v>
      </c>
      <c r="D45" s="13">
        <f>(C45*3.2808*3.2808*3.2808)/(1000*24*3600)</f>
        <v>8.12575552228848E-3</v>
      </c>
      <c r="E45" s="3">
        <f>E12</f>
        <v>194</v>
      </c>
      <c r="F45" s="14">
        <f>(D45*12*12)/3</f>
        <v>0.39003626506984701</v>
      </c>
      <c r="G45" s="17">
        <f>SQRT((F45*4)/3.141592654)</f>
        <v>0.70470532600718405</v>
      </c>
      <c r="H45" s="9">
        <v>2</v>
      </c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</row>
    <row r="46" spans="2:38" ht="30.75" customHeight="1" thickBot="1">
      <c r="B46" s="10" t="s">
        <v>11</v>
      </c>
      <c r="C46" s="11">
        <f>M12-1500</f>
        <v>17918</v>
      </c>
      <c r="D46" s="15">
        <f>(C46*3.2808*3.2808*3.2808)/(1000*24*3600)</f>
        <v>7.3234388334774405E-3</v>
      </c>
      <c r="E46" s="11">
        <f>E13</f>
        <v>239.5</v>
      </c>
      <c r="F46" s="16">
        <f>(D46*12*12)/3</f>
        <v>0.35152506400691713</v>
      </c>
      <c r="G46" s="18">
        <f>SQRT((F46*4)/3.141592654)</f>
        <v>0.66901092098763593</v>
      </c>
      <c r="H46" s="12">
        <v>2</v>
      </c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</row>
    <row r="47" spans="2:38">
      <c r="B47" s="4"/>
      <c r="C47" s="4"/>
      <c r="D47" s="4"/>
      <c r="E47" s="4"/>
      <c r="F47" s="4"/>
      <c r="G47" s="4"/>
      <c r="H47" s="4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</row>
    <row r="48" spans="2:38">
      <c r="B48" s="4"/>
      <c r="C48" s="4"/>
      <c r="D48" s="4"/>
      <c r="E48" s="4"/>
      <c r="F48" s="4"/>
      <c r="G48" s="4"/>
      <c r="H48" s="4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</row>
    <row r="49" spans="2:38">
      <c r="B49" s="4"/>
      <c r="C49" s="4"/>
      <c r="D49" s="4"/>
      <c r="E49" s="4"/>
      <c r="F49" s="4"/>
      <c r="G49" s="4"/>
      <c r="H49" s="4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</row>
    <row r="50" spans="2:38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</row>
    <row r="51" spans="2:38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</row>
    <row r="52" spans="2:38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</row>
    <row r="53" spans="2:38" ht="15.75" thickBot="1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</row>
    <row r="54" spans="2:38" ht="60">
      <c r="B54" s="5"/>
      <c r="C54" s="6" t="s">
        <v>0</v>
      </c>
      <c r="D54" s="6" t="s">
        <v>6</v>
      </c>
      <c r="E54" s="6" t="s">
        <v>5</v>
      </c>
      <c r="F54" s="6" t="s">
        <v>7</v>
      </c>
      <c r="G54" s="6" t="s">
        <v>22</v>
      </c>
      <c r="H54" s="6" t="s">
        <v>23</v>
      </c>
      <c r="I54" s="6" t="s">
        <v>8</v>
      </c>
      <c r="J54" s="7" t="s">
        <v>9</v>
      </c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</row>
    <row r="55" spans="2:38" ht="30.75" customHeight="1">
      <c r="B55" s="19" t="s">
        <v>12</v>
      </c>
      <c r="C55" s="21" t="s">
        <v>10</v>
      </c>
      <c r="D55" s="3">
        <f>E45</f>
        <v>194</v>
      </c>
      <c r="E55" s="3">
        <f>H45</f>
        <v>2</v>
      </c>
      <c r="F55" s="23">
        <f>(0.01*D55*POWER(3,2)*12)/(2*32.2*E55)</f>
        <v>1.6267080745341613</v>
      </c>
      <c r="G55" s="23">
        <f>(F55*62.4)/144</f>
        <v>0.70490683229813655</v>
      </c>
      <c r="H55" s="23">
        <f>G55</f>
        <v>0.70490683229813655</v>
      </c>
      <c r="I55" s="26">
        <f>60-H55</f>
        <v>59.295093167701864</v>
      </c>
      <c r="J55" s="9" t="s">
        <v>15</v>
      </c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</row>
    <row r="56" spans="2:38" ht="31.5" customHeight="1" thickBot="1">
      <c r="B56" s="20" t="s">
        <v>14</v>
      </c>
      <c r="C56" s="22" t="s">
        <v>11</v>
      </c>
      <c r="D56" s="11">
        <f>E46</f>
        <v>239.5</v>
      </c>
      <c r="E56" s="11">
        <f>H46</f>
        <v>2</v>
      </c>
      <c r="F56" s="24">
        <f>(0.01*D56*POWER(3,2)*12)/(2*32.2*E56)</f>
        <v>2.0082298136645957</v>
      </c>
      <c r="G56" s="24">
        <f>(F56*62.4)/144</f>
        <v>0.87023291925465818</v>
      </c>
      <c r="H56" s="24">
        <f>G56</f>
        <v>0.87023291925465818</v>
      </c>
      <c r="I56" s="25">
        <f>60-H56</f>
        <v>59.129767080745339</v>
      </c>
      <c r="J56" s="12" t="s">
        <v>15</v>
      </c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</row>
    <row r="57" spans="2:38">
      <c r="B57" s="4"/>
      <c r="C57" s="4"/>
      <c r="D57" s="4"/>
      <c r="E57" s="4"/>
      <c r="F57" s="4"/>
      <c r="G57" s="4"/>
      <c r="H57" s="4"/>
      <c r="I57" s="4"/>
      <c r="J57" s="4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</row>
    <row r="58" spans="2:38">
      <c r="B58" s="4"/>
      <c r="C58" s="4"/>
      <c r="D58" s="4"/>
      <c r="E58" s="4"/>
      <c r="F58" s="4"/>
      <c r="G58" s="4"/>
      <c r="H58" s="4"/>
      <c r="I58" s="4"/>
      <c r="J58" s="4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</row>
    <row r="59" spans="2:38">
      <c r="B59" s="4"/>
      <c r="C59" s="4"/>
      <c r="D59" s="4"/>
      <c r="E59" s="4"/>
      <c r="F59" s="4"/>
      <c r="G59" s="4"/>
      <c r="H59" s="4"/>
      <c r="I59" s="4"/>
      <c r="J59" s="4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</row>
    <row r="60" spans="2:38">
      <c r="B60" s="4"/>
      <c r="C60" s="4"/>
      <c r="D60" s="4"/>
      <c r="E60" s="4"/>
      <c r="F60" s="4"/>
      <c r="G60" s="4"/>
      <c r="H60" s="4"/>
      <c r="I60" s="4"/>
      <c r="J60" s="4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</row>
    <row r="61" spans="2:38">
      <c r="B61" s="4"/>
      <c r="C61" s="4"/>
      <c r="D61" s="4"/>
      <c r="E61" s="4"/>
      <c r="F61" s="4"/>
      <c r="G61" s="4"/>
      <c r="H61" s="4"/>
      <c r="I61" s="4"/>
      <c r="J61" s="4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</row>
    <row r="62" spans="2:38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</row>
    <row r="63" spans="2:38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</row>
    <row r="64" spans="2:38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</row>
    <row r="65" spans="2:38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</row>
    <row r="66" spans="2:38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</row>
    <row r="67" spans="2:38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</row>
    <row r="68" spans="2:38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</row>
    <row r="69" spans="2:38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</row>
    <row r="70" spans="2:38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</row>
    <row r="71" spans="2:38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</row>
    <row r="72" spans="2:38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</row>
    <row r="73" spans="2:38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</row>
    <row r="74" spans="2:38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</row>
    <row r="75" spans="2:38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</row>
    <row r="76" spans="2:38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</row>
    <row r="77" spans="2:38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</row>
    <row r="78" spans="2:38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</row>
    <row r="79" spans="2:38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</row>
    <row r="80" spans="2:38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</row>
    <row r="81" spans="2:38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</row>
    <row r="82" spans="2:38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</row>
    <row r="83" spans="2:38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</row>
    <row r="84" spans="2:38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</row>
    <row r="85" spans="2:38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</row>
    <row r="86" spans="2:38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</row>
    <row r="87" spans="2:38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</row>
    <row r="88" spans="2:38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</row>
    <row r="89" spans="2:38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</row>
    <row r="90" spans="2:38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</row>
    <row r="91" spans="2:38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</row>
    <row r="92" spans="2:38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</row>
    <row r="93" spans="2:38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</row>
    <row r="94" spans="2:38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</row>
    <row r="95" spans="2:38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</row>
    <row r="96" spans="2:38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</row>
    <row r="97" spans="2:38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</row>
    <row r="98" spans="2:38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</row>
    <row r="99" spans="2:38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</row>
    <row r="100" spans="2:38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</row>
    <row r="101" spans="2:38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</row>
    <row r="102" spans="2:38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</row>
    <row r="103" spans="2:38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</row>
    <row r="104" spans="2:38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</row>
    <row r="105" spans="2:38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</row>
    <row r="106" spans="2:38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</row>
    <row r="107" spans="2:38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</row>
    <row r="108" spans="2:38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</row>
    <row r="109" spans="2:38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</row>
    <row r="110" spans="2:38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</row>
    <row r="111" spans="2:38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</row>
    <row r="112" spans="2:38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</row>
    <row r="113" spans="2:38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</row>
    <row r="114" spans="2:38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</row>
    <row r="115" spans="2:38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</row>
    <row r="116" spans="2:38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</row>
    <row r="117" spans="2:38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</row>
    <row r="118" spans="2:38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</row>
    <row r="119" spans="2:38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</row>
    <row r="120" spans="2:38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</row>
    <row r="121" spans="2:38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</row>
    <row r="122" spans="2:38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</row>
    <row r="123" spans="2:38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</row>
    <row r="124" spans="2:38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</row>
    <row r="125" spans="2:38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</row>
    <row r="126" spans="2:38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</row>
    <row r="127" spans="2:38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</row>
    <row r="128" spans="2:38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</row>
    <row r="129" spans="2:38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</row>
    <row r="130" spans="2:38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</row>
    <row r="131" spans="2:38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</row>
    <row r="132" spans="2:38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</row>
    <row r="133" spans="2:38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</row>
    <row r="134" spans="2:38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</row>
    <row r="135" spans="2:38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</row>
    <row r="136" spans="2:38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</row>
    <row r="137" spans="2:38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</row>
    <row r="138" spans="2:38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</row>
    <row r="139" spans="2:38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</row>
    <row r="140" spans="2:38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</row>
    <row r="141" spans="2:38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</row>
    <row r="142" spans="2:38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</row>
    <row r="143" spans="2:38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</row>
    <row r="144" spans="2:38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</row>
    <row r="145" spans="2:38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</row>
    <row r="146" spans="2:38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</row>
    <row r="147" spans="2:38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</row>
    <row r="148" spans="2:38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</row>
    <row r="149" spans="2:38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</row>
    <row r="150" spans="2:38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</row>
    <row r="151" spans="2:38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</row>
    <row r="152" spans="2:38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</row>
    <row r="153" spans="2:38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</row>
    <row r="154" spans="2:38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</row>
    <row r="155" spans="2:38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</row>
    <row r="156" spans="2:38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</row>
    <row r="157" spans="2:38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</row>
    <row r="158" spans="2:38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</row>
    <row r="159" spans="2:38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</row>
    <row r="160" spans="2:38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</row>
    <row r="161" spans="2:38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</row>
    <row r="162" spans="2:38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</row>
    <row r="163" spans="2:38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</row>
    <row r="164" spans="2:38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</row>
    <row r="165" spans="2:38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</row>
    <row r="166" spans="2:38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</row>
    <row r="167" spans="2:38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</row>
    <row r="168" spans="2:38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</row>
    <row r="169" spans="2:38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</row>
    <row r="170" spans="2:38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</row>
    <row r="171" spans="2:38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</row>
    <row r="172" spans="2:38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</row>
    <row r="173" spans="2:38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</row>
    <row r="174" spans="2:38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</row>
    <row r="175" spans="2:38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</row>
    <row r="176" spans="2:38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</row>
    <row r="177" spans="2:38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</row>
    <row r="178" spans="2:38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</row>
    <row r="179" spans="2:38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</row>
    <row r="180" spans="2:38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</row>
    <row r="181" spans="2:38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</row>
    <row r="182" spans="2:38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</row>
    <row r="183" spans="2:38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</row>
    <row r="184" spans="2:38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</row>
    <row r="185" spans="2:38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</row>
    <row r="186" spans="2:38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</row>
    <row r="187" spans="2:38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</row>
    <row r="188" spans="2:38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</row>
    <row r="189" spans="2:38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</row>
    <row r="190" spans="2:38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</row>
    <row r="191" spans="2:38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</row>
    <row r="192" spans="2:38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</row>
    <row r="193" spans="2:38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</row>
    <row r="194" spans="2:38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</row>
    <row r="195" spans="2:38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</row>
    <row r="196" spans="2:38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</row>
    <row r="197" spans="2:38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</row>
    <row r="198" spans="2:38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</row>
    <row r="199" spans="2:38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</row>
    <row r="200" spans="2:38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</row>
    <row r="201" spans="2:38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</row>
    <row r="202" spans="2:38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</row>
    <row r="203" spans="2:38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</row>
    <row r="204" spans="2:38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</row>
    <row r="205" spans="2:38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</row>
    <row r="206" spans="2:38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</row>
    <row r="207" spans="2:38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</row>
    <row r="208" spans="2:38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</row>
    <row r="209" spans="2:38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</row>
    <row r="210" spans="2:38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</row>
    <row r="211" spans="2:38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</row>
    <row r="212" spans="2:38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</row>
    <row r="213" spans="2:38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</row>
    <row r="214" spans="2:38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</row>
    <row r="215" spans="2:38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</row>
    <row r="216" spans="2:38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</row>
    <row r="217" spans="2:38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</row>
    <row r="218" spans="2:38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</row>
    <row r="219" spans="2:38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</row>
    <row r="220" spans="2:38"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</row>
    <row r="221" spans="2:38"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</row>
    <row r="222" spans="2:38"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</row>
    <row r="223" spans="2:38"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</row>
    <row r="224" spans="2:38"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</row>
    <row r="225" spans="2:38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</row>
    <row r="226" spans="2:38"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</row>
    <row r="227" spans="2:38"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</row>
    <row r="228" spans="2:38"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</row>
    <row r="229" spans="2:38"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</row>
    <row r="230" spans="2:38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</row>
    <row r="231" spans="2:38"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</row>
    <row r="232" spans="2:38"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</row>
    <row r="233" spans="2:38"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</row>
    <row r="234" spans="2:38"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</row>
    <row r="235" spans="2:38"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</row>
    <row r="236" spans="2:38"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</row>
    <row r="237" spans="2:38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</row>
    <row r="238" spans="2:38"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</row>
    <row r="239" spans="2:38"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</row>
    <row r="240" spans="2:38"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</row>
    <row r="241" spans="2:38"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</row>
    <row r="242" spans="2:38"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</row>
    <row r="243" spans="2:38"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</row>
    <row r="244" spans="2:38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</row>
    <row r="245" spans="2:38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</row>
    <row r="246" spans="2:38"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</row>
    <row r="247" spans="2:38"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</row>
    <row r="248" spans="2:38"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</row>
    <row r="249" spans="2:38"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</row>
    <row r="250" spans="2:38"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</row>
    <row r="251" spans="2:38"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</row>
    <row r="252" spans="2:38"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</row>
    <row r="253" spans="2:38"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</row>
    <row r="254" spans="2:38"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</row>
    <row r="255" spans="2:38"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</row>
    <row r="256" spans="2:38"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</row>
    <row r="257" spans="2:38"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</row>
    <row r="258" spans="2:38"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</row>
    <row r="259" spans="2:38"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</row>
    <row r="260" spans="2:38"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</row>
    <row r="261" spans="2:38"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</row>
    <row r="262" spans="2:38"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</row>
    <row r="263" spans="2:38"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</row>
    <row r="264" spans="2:38"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</row>
    <row r="265" spans="2:38"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</row>
    <row r="266" spans="2:38"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</row>
    <row r="267" spans="2:38"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</row>
    <row r="268" spans="2:38"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</row>
    <row r="269" spans="2:38"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</row>
    <row r="270" spans="2:38"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</row>
    <row r="271" spans="2:38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</row>
    <row r="272" spans="2:38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</row>
    <row r="273" spans="2:38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</row>
    <row r="274" spans="2:38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</row>
    <row r="275" spans="2:38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</row>
    <row r="276" spans="2:38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</row>
    <row r="277" spans="2:38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</row>
    <row r="278" spans="2:38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</row>
    <row r="279" spans="2:38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</row>
    <row r="280" spans="2:38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</row>
    <row r="281" spans="2:38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</row>
    <row r="282" spans="2:38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</row>
    <row r="283" spans="2:38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</row>
    <row r="284" spans="2:38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</row>
    <row r="285" spans="2:38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</row>
    <row r="286" spans="2:38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</row>
    <row r="287" spans="2:38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</row>
    <row r="288" spans="2:38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</row>
    <row r="289" spans="2:38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</row>
    <row r="290" spans="2:38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</row>
    <row r="291" spans="2:38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</row>
    <row r="292" spans="2:38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</row>
    <row r="293" spans="2:38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</row>
    <row r="294" spans="2:38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</row>
    <row r="295" spans="2:38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</row>
    <row r="296" spans="2:38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</row>
    <row r="297" spans="2:38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</row>
    <row r="298" spans="2:38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</row>
    <row r="299" spans="2:38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</row>
    <row r="300" spans="2:38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</row>
    <row r="301" spans="2:38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</row>
    <row r="302" spans="2:38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</row>
    <row r="303" spans="2:38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</row>
    <row r="304" spans="2:38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</row>
    <row r="305" spans="2:38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</row>
    <row r="306" spans="2:38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</row>
    <row r="307" spans="2:38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</row>
    <row r="308" spans="2:38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</row>
    <row r="309" spans="2:38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</row>
    <row r="310" spans="2:38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</row>
    <row r="311" spans="2:38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</row>
    <row r="312" spans="2:38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</row>
    <row r="313" spans="2:38"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</row>
    <row r="314" spans="2:38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</row>
    <row r="315" spans="2:38"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</row>
    <row r="316" spans="2:38"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</row>
    <row r="317" spans="2:38"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</row>
    <row r="318" spans="2:38"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</row>
    <row r="319" spans="2:38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</row>
    <row r="320" spans="2:38"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</row>
    <row r="321" spans="2:38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</row>
    <row r="322" spans="2:38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</row>
    <row r="323" spans="2:38"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</row>
    <row r="324" spans="2:38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</row>
    <row r="325" spans="2:38"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</row>
    <row r="326" spans="2:38"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</row>
    <row r="327" spans="2:38"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</row>
    <row r="328" spans="2:38"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</row>
    <row r="329" spans="2:38"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</row>
    <row r="330" spans="2:38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</row>
    <row r="331" spans="2:38"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</row>
    <row r="332" spans="2:38"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</row>
    <row r="333" spans="2:38"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</row>
    <row r="334" spans="2:38"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</row>
    <row r="335" spans="2:38"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</row>
    <row r="336" spans="2:38"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</row>
    <row r="337" spans="2:38"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</row>
    <row r="338" spans="2:38"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</row>
    <row r="339" spans="2:38"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</row>
    <row r="340" spans="2:38"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</row>
    <row r="341" spans="2:38"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</row>
    <row r="342" spans="2:38"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</row>
    <row r="343" spans="2:38"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</row>
    <row r="344" spans="2:38"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</row>
    <row r="345" spans="2:38"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</row>
    <row r="346" spans="2:38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</row>
    <row r="347" spans="2:38"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</row>
    <row r="348" spans="2:38"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</row>
    <row r="349" spans="2:38"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</row>
    <row r="350" spans="2:38"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</row>
    <row r="351" spans="2:38"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</row>
    <row r="352" spans="2:38"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</row>
    <row r="353" spans="2:38"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</row>
    <row r="354" spans="2:38"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</row>
    <row r="355" spans="2:38"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</row>
    <row r="356" spans="2:38"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</row>
    <row r="357" spans="2:38"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</row>
    <row r="358" spans="2:38"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</row>
    <row r="359" spans="2:38"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</row>
    <row r="360" spans="2:38"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</row>
    <row r="361" spans="2:38"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</row>
    <row r="362" spans="2:38"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</row>
    <row r="363" spans="2:38"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</row>
    <row r="364" spans="2:38"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</row>
    <row r="365" spans="2:38"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</row>
    <row r="366" spans="2:38"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</row>
    <row r="367" spans="2:38"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</row>
    <row r="368" spans="2:38"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</row>
    <row r="369" spans="2:38"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</row>
    <row r="370" spans="2:38"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</row>
    <row r="371" spans="2:38"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</row>
    <row r="372" spans="2:38"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</row>
    <row r="373" spans="2:38"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</row>
    <row r="374" spans="2:38"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</row>
    <row r="375" spans="2:38"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</row>
    <row r="376" spans="2:38"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</row>
    <row r="377" spans="2:38"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</row>
    <row r="378" spans="2:38"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</row>
    <row r="379" spans="2:38"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</row>
    <row r="380" spans="2:38"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</row>
    <row r="381" spans="2:38"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</row>
    <row r="382" spans="2:38"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</row>
    <row r="383" spans="2:38"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</row>
    <row r="384" spans="2:38"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</row>
    <row r="385" spans="2:38"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</row>
    <row r="386" spans="2:38"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</row>
    <row r="387" spans="2:38"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</row>
    <row r="388" spans="2:38"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</row>
    <row r="389" spans="2:38"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</row>
    <row r="390" spans="2:38"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</row>
    <row r="391" spans="2:38"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</row>
    <row r="392" spans="2:38"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</row>
    <row r="393" spans="2:38"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</row>
    <row r="394" spans="2:38"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</row>
    <row r="395" spans="2:38"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</row>
    <row r="396" spans="2:38"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</row>
    <row r="397" spans="2:38"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</row>
    <row r="398" spans="2:38"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</row>
    <row r="399" spans="2:38"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</row>
    <row r="400" spans="2:38"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</row>
    <row r="401" spans="2:38"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</row>
    <row r="402" spans="2:38"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</row>
    <row r="403" spans="2:38"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</row>
    <row r="404" spans="2:38"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</row>
    <row r="405" spans="2:38"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</row>
    <row r="406" spans="2:38"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</row>
    <row r="407" spans="2:38"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</row>
    <row r="408" spans="2:38"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</row>
    <row r="409" spans="2:38"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</row>
    <row r="410" spans="2:38"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</row>
    <row r="411" spans="2:38"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</row>
    <row r="412" spans="2:38"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</row>
    <row r="413" spans="2:38"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</row>
    <row r="414" spans="2:38"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</row>
    <row r="415" spans="2:38"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</row>
    <row r="416" spans="2:38"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</row>
    <row r="417" spans="2:38"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</row>
    <row r="418" spans="2:38"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</row>
    <row r="419" spans="2:38"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</row>
    <row r="420" spans="2:38"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</row>
    <row r="421" spans="2:38"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</row>
    <row r="422" spans="2:38"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</row>
    <row r="423" spans="2:38"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</row>
    <row r="424" spans="2:38"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</row>
    <row r="425" spans="2:38"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</row>
    <row r="426" spans="2:38"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</row>
    <row r="427" spans="2:38"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</row>
    <row r="428" spans="2:38"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</row>
    <row r="429" spans="2:38"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</row>
    <row r="430" spans="2:38"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</row>
    <row r="431" spans="2:38"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</row>
    <row r="432" spans="2:38"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</row>
    <row r="433" spans="2:38"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</row>
    <row r="434" spans="2:38"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</row>
    <row r="435" spans="2:38"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</row>
    <row r="436" spans="2:38"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</row>
    <row r="437" spans="2:38"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</row>
    <row r="438" spans="2:38"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</row>
    <row r="439" spans="2:38"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</row>
    <row r="440" spans="2:38"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</row>
    <row r="441" spans="2:38"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</row>
    <row r="442" spans="2:38"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</row>
    <row r="443" spans="2:38"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</row>
    <row r="444" spans="2:38"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</row>
    <row r="445" spans="2:38"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</row>
    <row r="446" spans="2:38"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</row>
    <row r="447" spans="2:38"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</row>
    <row r="448" spans="2:38"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</row>
    <row r="449" spans="2:38"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</row>
    <row r="450" spans="2:38"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</row>
    <row r="451" spans="2:38"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</row>
    <row r="452" spans="2:38"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</row>
    <row r="453" spans="2:38"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</row>
  </sheetData>
  <mergeCells count="10">
    <mergeCell ref="C42:E42"/>
    <mergeCell ref="M9:O9"/>
    <mergeCell ref="C9:E9"/>
    <mergeCell ref="B37:H37"/>
    <mergeCell ref="B40:C40"/>
    <mergeCell ref="C1:H1"/>
    <mergeCell ref="B4:H4"/>
    <mergeCell ref="B7:C7"/>
    <mergeCell ref="L4:R4"/>
    <mergeCell ref="L7:M7"/>
  </mergeCells>
  <pageMargins left="0.7" right="0.7" top="1.76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ASHIQ</dc:creator>
  <cp:lastModifiedBy>ASHIQ</cp:lastModifiedBy>
  <cp:lastPrinted>2016-10-23T00:24:48Z</cp:lastPrinted>
  <dcterms:created xsi:type="dcterms:W3CDTF">2016-10-22T00:22:43Z</dcterms:created>
  <dcterms:modified xsi:type="dcterms:W3CDTF">2016-12-20T03:58:30Z</dcterms:modified>
</cp:coreProperties>
</file>